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1" sheetId="5" r:id="rId2"/>
    <sheet name="2" sheetId="4" state="hidden" r:id="rId3"/>
    <sheet name="3" sheetId="8" state="hidden" r:id="rId4"/>
    <sheet name="4" sheetId="7" state="hidden" r:id="rId5"/>
    <sheet name="5" sheetId="9" state="hidden" r:id="rId6"/>
    <sheet name="6" sheetId="10" state="hidden" r:id="rId7"/>
    <sheet name="7" sheetId="11" state="hidden" r:id="rId8"/>
    <sheet name="8" sheetId="12" state="hidden" r:id="rId9"/>
    <sheet name="9" sheetId="13" state="hidden" r:id="rId10"/>
    <sheet name="10" sheetId="14" state="hidden" r:id="rId11"/>
    <sheet name="11" sheetId="15" state="hidden" r:id="rId12"/>
  </sheets>
  <definedNames>
    <definedName name="_xlnm.Print_Area" localSheetId="1">'1'!$A$1:$G$17</definedName>
    <definedName name="_xlnm.Print_Area" localSheetId="10">'10'!$A$1:$G$17</definedName>
    <definedName name="_xlnm.Print_Area" localSheetId="11">'11'!$A$1:$G$17</definedName>
    <definedName name="_xlnm.Print_Area" localSheetId="2">'2'!$A$1:$G$14</definedName>
    <definedName name="_xlnm.Print_Area" localSheetId="3">'3'!$A$1:$G$14</definedName>
    <definedName name="_xlnm.Print_Area" localSheetId="4">'4'!$A$1:$G$14</definedName>
    <definedName name="_xlnm.Print_Area" localSheetId="5">'5'!$A$1:$G$17</definedName>
    <definedName name="_xlnm.Print_Area" localSheetId="6">'6'!$A$1:$G$17</definedName>
    <definedName name="_xlnm.Print_Area" localSheetId="7">'7'!$A$1:$G$17</definedName>
    <definedName name="_xlnm.Print_Area" localSheetId="8">'8'!$A$1:$G$17</definedName>
    <definedName name="_xlnm.Print_Area" localSheetId="9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F7" i="16"/>
  <c r="D9" l="1"/>
  <c r="C9"/>
  <c r="B9"/>
  <c r="G7"/>
  <c r="E7"/>
  <c r="G6"/>
  <c r="F6"/>
  <c r="E6"/>
  <c r="G9" i="5"/>
  <c r="G7"/>
  <c r="G6"/>
  <c r="F9"/>
  <c r="F7"/>
  <c r="F6"/>
  <c r="E7"/>
  <c r="E6"/>
  <c r="C9"/>
  <c r="D9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E9" i="5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<sst xmlns="http://schemas.openxmlformats.org/spreadsheetml/2006/main" count="244" uniqueCount="47">
  <si>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</si>
  <si>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</si>
  <si>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</si>
  <si>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</si>
  <si>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</si>
  <si>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</si>
  <si>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</si>
  <si>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</si>
  <si>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</si>
  <si>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</si>
  <si>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</si>
  <si>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</si>
  <si>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</si>
  <si>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</si>
  <si>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</si>
  <si>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</si>
  <si>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</si>
  <si>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</si>
  <si>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</si>
  <si>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</si>
  <si>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</si>
  <si>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</si>
  <si>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</si>
  <si>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</si>
  <si>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</si>
  <si>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</si>
  <si>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</si>
  <si>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</si>
  <si>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</si>
  <si>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</si>
  <si>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</si>
  <si>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</si>
  <si>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</si>
  <si>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</si>
  <si>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</si>
  <si>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</si>
  <si>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</si>
  <si>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</si>
  <si>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</si>
  <si>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</si>
  <si>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</si>
  <si>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по состоянию на 31.01.2019 года</t>
  </si>
  <si>
    <t>Бюджетные ассигнования на 2019 год</t>
  </si>
  <si>
    <t>Кассовый план на январь                                           2019 года</t>
  </si>
  <si>
    <t>(тыс. рублей)</t>
  </si>
  <si>
    <t>по источникам финансирования по состоянию за 1 квартал 2019 года</t>
  </si>
  <si>
    <t>Кассовый план на 1 квартал           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</si>
</sst>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22" fillId="0" borderId="0" xfId="1" applyFont="1" applyFill="1" applyAlignment="1">
      <alignment horizontal="right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3" fontId="6" fillId="2" borderId="1" xfId="0" applyNumberFormat="1" applyFont="1" applyFill="1" applyBorder="1" applyAlignment="1">
      <alignment wrapText="1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D7" sqref="D7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45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1" t="s">
        <v>44</v>
      </c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57" customHeight="1">
      <c r="A5" s="34" t="s">
        <v>2</v>
      </c>
      <c r="B5" s="34" t="s">
        <v>42</v>
      </c>
      <c r="C5" s="19" t="s">
        <v>46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50">
        <v>5653457</v>
      </c>
      <c r="C6" s="50">
        <v>893134</v>
      </c>
      <c r="D6" s="50">
        <v>893101</v>
      </c>
      <c r="E6" s="21">
        <f>C6-D6</f>
        <v>33</v>
      </c>
      <c r="F6" s="7">
        <f>D6/C6*100</f>
        <v>99.996305145700433</v>
      </c>
      <c r="G6" s="8">
        <f>D6*100/B6</f>
        <v>15.79743155382627</v>
      </c>
    </row>
    <row r="7" spans="1:8" ht="31.5">
      <c r="A7" s="40" t="s">
        <v>5</v>
      </c>
      <c r="B7" s="21">
        <v>6140311</v>
      </c>
      <c r="C7" s="21">
        <v>944891</v>
      </c>
      <c r="D7" s="21">
        <v>944728</v>
      </c>
      <c r="E7" s="21">
        <f>C7-D7</f>
        <v>163</v>
      </c>
      <c r="F7" s="7">
        <f>D7/C7*100</f>
        <v>99.982749332991844</v>
      </c>
      <c r="G7" s="8">
        <f>D7*100/B7</f>
        <v>15.3856702046525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11800701</v>
      </c>
      <c r="C9" s="31">
        <f t="shared" ref="C9:E9" si="0">SUM(C6:C8)</f>
        <v>1838025</v>
      </c>
      <c r="D9" s="31">
        <f t="shared" si="0"/>
        <v>1837829</v>
      </c>
      <c r="E9" s="31">
        <f t="shared" si="0"/>
        <v>196</v>
      </c>
      <c r="F9" s="9">
        <f>D9/C9*100</f>
        <v>99.98933638008188</v>
      </c>
      <c r="G9" s="32">
        <f>D9*100/B9</f>
        <v>15.573896838840337</v>
      </c>
    </row>
    <row r="10" spans="1:8" ht="15.75">
      <c r="A10" s="42"/>
      <c r="B10" s="43"/>
      <c r="C10" s="43"/>
      <c r="D10" s="43"/>
      <c r="E10" s="43"/>
      <c r="F10" s="44"/>
      <c r="G10" s="45"/>
    </row>
    <row r="11" spans="1:8" ht="15.75">
      <c r="A11" s="42"/>
      <c r="B11" s="43"/>
      <c r="C11" s="43"/>
      <c r="D11" s="43"/>
      <c r="E11" s="43"/>
      <c r="F11" s="44"/>
      <c r="G11" s="45"/>
    </row>
    <row r="12" spans="1:8" ht="15.75">
      <c r="A12" s="42"/>
      <c r="B12" s="43"/>
      <c r="C12" s="43"/>
      <c r="D12" s="43"/>
      <c r="E12" s="43"/>
      <c r="F12" s="44"/>
      <c r="G12" s="45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view="pageBreakPreview" zoomScale="70" zoomScaleNormal="100" zoomScaleSheetLayoutView="70" workbookViewId="0">
      <selection activeCell="F9" sqref="F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41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57" customHeight="1">
      <c r="A5" s="5" t="s">
        <v>2</v>
      </c>
      <c r="B5" s="34" t="s">
        <v>42</v>
      </c>
      <c r="C5" s="19" t="s">
        <v>43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21">
        <v>5355687</v>
      </c>
      <c r="C6" s="21">
        <v>227908</v>
      </c>
      <c r="D6" s="21">
        <v>227083</v>
      </c>
      <c r="E6" s="21">
        <f>C6-D6</f>
        <v>825</v>
      </c>
      <c r="F6" s="7">
        <f>D6/C6*100</f>
        <v>99.638011829334644</v>
      </c>
      <c r="G6" s="8">
        <f>D6*100/B6</f>
        <v>4.2400349385615703</v>
      </c>
    </row>
    <row r="7" spans="1:8" ht="31.5">
      <c r="A7" s="40" t="s">
        <v>5</v>
      </c>
      <c r="B7" s="21">
        <v>4456163</v>
      </c>
      <c r="C7" s="21">
        <v>225288</v>
      </c>
      <c r="D7" s="21">
        <v>222982</v>
      </c>
      <c r="E7" s="21">
        <f>C7-D7</f>
        <v>2306</v>
      </c>
      <c r="F7" s="7">
        <f>D7/C7*100</f>
        <v>98.976421291857534</v>
      </c>
      <c r="G7" s="8">
        <f>D7*100/B7</f>
        <v>5.0039013384384727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9818783</v>
      </c>
      <c r="C9" s="31">
        <f t="shared" ref="C9:E9" si="0">SUM(C6:C8)</f>
        <v>453196</v>
      </c>
      <c r="D9" s="31">
        <f t="shared" si="0"/>
        <v>450065</v>
      </c>
      <c r="E9" s="31">
        <f t="shared" si="0"/>
        <v>3131</v>
      </c>
      <c r="F9" s="9">
        <f>D9/C9*100</f>
        <v>99.309128942003028</v>
      </c>
      <c r="G9" s="32">
        <f>D9*100/B9</f>
        <v>4.5837147027284342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8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8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8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16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21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18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22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30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33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8" ht="18.75">
      <c r="A2" s="46" t="s">
        <v>34</v>
      </c>
      <c r="B2" s="46"/>
      <c r="C2" s="46"/>
      <c r="D2" s="46"/>
      <c r="E2" s="46"/>
      <c r="F2" s="46"/>
      <c r="G2" s="4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12" ht="18.75">
      <c r="A2" s="46" t="s">
        <v>35</v>
      </c>
      <c r="B2" s="46"/>
      <c r="C2" s="46"/>
      <c r="D2" s="46"/>
      <c r="E2" s="46"/>
      <c r="F2" s="46"/>
      <c r="G2" s="4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12" ht="18.75">
      <c r="A2" s="46" t="s">
        <v>38</v>
      </c>
      <c r="B2" s="46"/>
      <c r="C2" s="46"/>
      <c r="D2" s="46"/>
      <c r="E2" s="46"/>
      <c r="F2" s="46"/>
      <c r="G2" s="4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6" t="s">
        <v>0</v>
      </c>
      <c r="B1" s="46"/>
      <c r="C1" s="46"/>
      <c r="D1" s="46"/>
      <c r="E1" s="46"/>
      <c r="F1" s="46"/>
      <c r="G1" s="46"/>
      <c r="H1" s="1"/>
    </row>
    <row r="2" spans="1:12" ht="18.75">
      <c r="A2" s="46" t="s">
        <v>39</v>
      </c>
      <c r="B2" s="46"/>
      <c r="C2" s="46"/>
      <c r="D2" s="46"/>
      <c r="E2" s="46"/>
      <c r="F2" s="46"/>
      <c r="G2" s="4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7" t="s">
        <v>1</v>
      </c>
      <c r="C4" s="48"/>
      <c r="D4" s="48"/>
      <c r="E4" s="48"/>
      <c r="F4" s="48"/>
      <c r="G4" s="4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фев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2019-03-15T09:57:16Z</cp:lastPrinted>
  <dcterms:created xsi:type="dcterms:W3CDTF">2015-07-08T13:16:40Z</dcterms:created>
  <dcterms:modified xsi:type="dcterms:W3CDTF">2019-04-11T10:55:59Z</dcterms:modified>
</cp:coreProperties>
</file>